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Print_Titles" localSheetId="0">Table1!$5:$5</definedName>
  </definedNames>
  <calcPr calcId="145621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6" i="1"/>
</calcChain>
</file>

<file path=xl/sharedStrings.xml><?xml version="1.0" encoding="utf-8"?>
<sst xmlns="http://schemas.openxmlformats.org/spreadsheetml/2006/main" count="180" uniqueCount="173">
  <si>
    <t/>
  </si>
  <si>
    <t>рублей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</si>
  <si>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</si>
  <si>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</si>
  <si>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</si>
  <si>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</si>
  <si>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</si>
  <si>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</si>
  <si>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</si>
  <si>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</si>
  <si>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</si>
  <si>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</si>
  <si>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</si>
  <si>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</si>
  <si>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</si>
  <si>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</si>
  <si>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</si>
  <si>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</si>
  <si>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</si>
  <si>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</si>
  <si>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</si>
  <si>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</si>
  <si>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</si>
  <si>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1 05 02000 00 0000 110</t>
  </si>
  <si>
    <t>Единый налог на вмененный доход для отдельных видов деятельности</t>
  </si>
  <si>
    <t>1 05 02010 02 0000 110</t>
  </si>
  <si>
    <t>1 05 02000 02 0000 110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</si>
  <si>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</si>
  <si>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</si>
  <si>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</si>
  <si>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</si>
  <si>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</si>
  <si>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</si>
  <si>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</si>
  <si>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</si>
  <si>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</si>
  <si>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</si>
  <si>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</si>
  <si>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</si>
  <si>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</si>
  <si>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</si>
  <si>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</si>
  <si>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</si>
  <si>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</si>
  <si>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</si>
  <si>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</si>
  <si>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</si>
  <si>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</si>
  <si>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</si>
  <si>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</si>
  <si>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</si>
  <si>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</si>
  <si>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</si>
  <si>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</si>
  <si>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</si>
  <si>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</si>
  <si>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</si>
  <si>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</si>
  <si>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</si>
  <si>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</si>
  <si>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</si>
  <si>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</si>
  <si>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</si>
  <si>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</si>
  <si>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</si>
  <si>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</si>
  <si>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</si>
  <si>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</si>
  <si>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</si>
  <si>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</si>
  <si>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</si>
  <si>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</si>
  <si>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</si>
  <si>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</si>
  <si>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</si>
  <si>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</si>
  <si>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</si>
  <si>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</si>
  <si>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</si>
  <si>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</si>
  <si>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</si>
  <si>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</si>
  <si>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</si>
  <si>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</si>
  <si>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</si>
  <si>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</si>
  <si>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</si>
  <si>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</si>
  <si>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</si>
  <si>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</si>
  <si>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</si>
  <si>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</si>
  <si>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</si>
  <si>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</si>
  <si>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</si>
  <si>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</si>
  <si>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</si>
  <si>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</si>
  <si>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</si>
  <si>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</si>
  <si>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</si>
  <si>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</si>
  <si>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</si>
  <si>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</si>
  <si>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</si>
  <si>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</si>
  <si>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</si>
  <si>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</si>
  <si>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</si>
  <si>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</si>
  <si>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</si>
  <si>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</si>
  <si>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</si>
  <si>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</si>
  <si>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</si>
  <si>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</si>
  <si>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</si>
  <si>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</si>
  <si>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</si>
  <si>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</si>
  <si>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</si>
  <si>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</si>
  <si>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</si>
  <si>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</si>
  <si>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</si>
  <si>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</si>
  <si>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</si>
  <si>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</si>
  <si>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2 02 15001 00 0000 151</t>
  </si>
  <si>
    <t>Дотации на выравнивание бюджетной обеспеченности</t>
  </si>
  <si>
    <t>2 02 15002 12 0000 151</t>
  </si>
  <si>
    <t>Дотации бюджетам внутригородских районов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</si>
  <si>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</si>
  <si>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</si>
  <si>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</si>
  <si>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</si>
  <si>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</si>
  <si>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</si>
  <si>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2 02 25467 11 0000 151</t>
  </si>
  <si>
    <t>Субсидии бюджетам городских округов с внутригородским делением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</si>
  <si>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</si>
  <si>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</si>
  <si>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2 02 25519 00 0000 151</t>
  </si>
  <si>
    <t>Субсидия бюджетам на поддержку отрасли культуры</t>
  </si>
  <si>
    <t>2 02 29999 00 0000 151</t>
  </si>
  <si>
    <t>Прочие субсидии</t>
  </si>
  <si>
    <t>2 02 30000 00 0000 151</t>
  </si>
  <si>
    <t>Субвенции бюджетам бюджетной системы Российской Федерации</t>
  </si>
  <si>
    <t>2 02 30024 00 0000 151</t>
  </si>
  <si>
    <t>Субвенции местным бюджетам на выполнение передаваемых полномочий субъектов Российской Федерации</t>
  </si>
  <si>
    <t>2 02 30029 13 0000 151</t>
  </si>
  <si>
    <t>Субвенции бюджетам городских поселений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</si>
  <si>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2 02 35082 12 0000 151</t>
  </si>
  <si>
    <t>Субвенции бюджетам внутригородских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</si>
  <si>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</si>
  <si>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</si>
  <si>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</si>
  <si>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</si>
  <si>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</si>
  <si>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</si>
  <si>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</si>
  <si>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</si>
  <si>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2 02 45179 00 0000 151</t>
  </si>
  <si>
    <t>Межбюджетные трансферты, передаваемые бюджетам на реализацию мероприятий по профилактике ВИЧ-инфекции и гепатитов B и C</t>
  </si>
  <si>
    <t>2 02 49999 02 0000 151</t>
  </si>
  <si>
    <t>Прочие межбюджетные трансферты, передаваемые бюджетам субъектов Российской Федерации</t>
  </si>
  <si>
    <t>ИТОГО:</t>
  </si>
  <si>
    <t>Доходы бюджета Унечского муниципального района Брянской области
на 2023 год и на плановый период 2024 и 2025 годов</t>
  </si>
  <si>
    <t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</t>
  </si>
  <si>
    <t>Код бюджетной классификации Российской Федерации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</si>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</sst>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0"/>
  <sheetViews>
    <sheetView tabSelected="1" workbookViewId="0">
      <selection activeCell="M9" sqref="M9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hidden="1" customWidth="1"/>
    <col min="4" max="4" width="19.6640625" hidden="1" customWidth="1"/>
    <col min="5" max="5" width="20.33203125" customWidth="1"/>
    <col min="6" max="6" width="20.1640625" hidden="1" customWidth="1"/>
    <col min="7" max="7" width="20" hidden="1" customWidth="1"/>
    <col min="8" max="8" width="20" customWidth="1"/>
    <col min="9" max="9" width="20.1640625" hidden="1" customWidth="1"/>
    <col min="10" max="10" width="18.83203125" hidden="1" customWidth="1"/>
    <col min="11" max="11" width="18.83203125" customWidth="1"/>
  </cols>
  <sheetData>
    <row r="1" spans="1:11" ht="64.5" customHeight="1" x14ac:dyDescent="0.2">
      <c r="E1" s="9" t="s">
        <v>168</v>
      </c>
      <c r="F1" s="9"/>
      <c r="G1" s="9"/>
      <c r="H1" s="9"/>
      <c r="I1" s="9"/>
      <c r="J1" s="9"/>
      <c r="K1" s="9"/>
    </row>
    <row r="2" spans="1:11" ht="13.7" customHeight="1" x14ac:dyDescent="0.2">
      <c r="A2" s="1" t="s">
        <v>0</v>
      </c>
      <c r="B2" s="1" t="s">
        <v>0</v>
      </c>
      <c r="C2" s="11" t="s">
        <v>0</v>
      </c>
      <c r="D2" s="11"/>
      <c r="E2" s="11"/>
      <c r="F2" s="11"/>
      <c r="G2" s="11"/>
      <c r="H2" s="11"/>
      <c r="I2" s="11"/>
      <c r="J2" s="11"/>
      <c r="K2" s="11"/>
    </row>
    <row r="3" spans="1:11" ht="36.75" customHeight="1" x14ac:dyDescent="0.2">
      <c r="A3" s="12" t="s">
        <v>167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46.5" customHeight="1" x14ac:dyDescent="0.2">
      <c r="A5" s="8" t="s">
        <v>169</v>
      </c>
      <c r="B5" s="8" t="s">
        <v>2</v>
      </c>
      <c r="C5" s="14" t="s">
        <v>170</v>
      </c>
      <c r="D5" s="14"/>
      <c r="E5" s="14"/>
      <c r="F5" s="14" t="s">
        <v>171</v>
      </c>
      <c r="G5" s="14"/>
      <c r="H5" s="14"/>
      <c r="I5" s="14" t="s">
        <v>172</v>
      </c>
      <c r="J5" s="14"/>
      <c r="K5" s="14"/>
    </row>
    <row r="6" spans="1:11" ht="14.45" customHeight="1" x14ac:dyDescent="0.2">
      <c r="A6" s="3" t="s">
        <v>3</v>
      </c>
      <c r="B6" s="4" t="s">
        <v>4</v>
      </c>
      <c r="C6" s="5">
        <v>246585000</v>
      </c>
      <c r="D6" s="5">
        <v>17999000</v>
      </c>
      <c r="E6" s="5">
        <f>C6+D6</f>
        <v>264584000</v>
      </c>
      <c r="F6" s="5">
        <v>255873000</v>
      </c>
      <c r="G6" s="5">
        <v>0</v>
      </c>
      <c r="H6" s="5">
        <f>F6+G6</f>
        <v>255873000</v>
      </c>
      <c r="I6" s="5">
        <v>273679000</v>
      </c>
      <c r="J6" s="5">
        <v>0</v>
      </c>
      <c r="K6" s="5">
        <f t="shared" ref="K6:K37" si="0">I6+J6</f>
        <v>273679000</v>
      </c>
    </row>
    <row r="7" spans="1:11" ht="14.45" customHeight="1" x14ac:dyDescent="0.2">
      <c r="A7" s="3" t="s">
        <v>5</v>
      </c>
      <c r="B7" s="4" t="s">
        <v>6</v>
      </c>
      <c r="C7" s="5">
        <v>193360000</v>
      </c>
      <c r="D7" s="5">
        <v>23263000</v>
      </c>
      <c r="E7" s="5">
        <f t="shared" ref="E7:E70" si="1">C7+D7</f>
        <v>216623000</v>
      </c>
      <c r="F7" s="5">
        <v>208824000</v>
      </c>
      <c r="G7" s="5">
        <v>0</v>
      </c>
      <c r="H7" s="5">
        <f t="shared" ref="H7:H70" si="2">F7+G7</f>
        <v>208824000</v>
      </c>
      <c r="I7" s="5">
        <v>226580000</v>
      </c>
      <c r="J7" s="5">
        <v>0</v>
      </c>
      <c r="K7" s="5">
        <f t="shared" si="0"/>
        <v>226580000</v>
      </c>
    </row>
    <row r="8" spans="1:11" ht="14.25" customHeight="1" x14ac:dyDescent="0.2">
      <c r="A8" s="2" t="s">
        <v>7</v>
      </c>
      <c r="B8" s="6" t="s">
        <v>8</v>
      </c>
      <c r="C8" s="7">
        <v>193360000</v>
      </c>
      <c r="D8" s="7">
        <v>23263000</v>
      </c>
      <c r="E8" s="5">
        <f t="shared" si="1"/>
        <v>216623000</v>
      </c>
      <c r="F8" s="7">
        <v>208824000</v>
      </c>
      <c r="G8" s="7">
        <v>0</v>
      </c>
      <c r="H8" s="5">
        <f t="shared" si="2"/>
        <v>208824000</v>
      </c>
      <c r="I8" s="7">
        <v>226580000</v>
      </c>
      <c r="J8" s="7">
        <v>0</v>
      </c>
      <c r="K8" s="5">
        <f t="shared" si="0"/>
        <v>226580000</v>
      </c>
    </row>
    <row r="9" spans="1:11" ht="88.5" customHeight="1" x14ac:dyDescent="0.2">
      <c r="A9" s="2" t="s">
        <v>9</v>
      </c>
      <c r="B9" s="6" t="s">
        <v>10</v>
      </c>
      <c r="C9" s="7">
        <v>186573000</v>
      </c>
      <c r="D9" s="7">
        <v>18070000</v>
      </c>
      <c r="E9" s="5">
        <f t="shared" si="1"/>
        <v>204643000</v>
      </c>
      <c r="F9" s="7">
        <v>201494000</v>
      </c>
      <c r="G9" s="7">
        <v>0</v>
      </c>
      <c r="H9" s="5">
        <f t="shared" si="2"/>
        <v>201494000</v>
      </c>
      <c r="I9" s="7">
        <v>218628000</v>
      </c>
      <c r="J9" s="7">
        <v>0</v>
      </c>
      <c r="K9" s="5">
        <f t="shared" si="0"/>
        <v>218628000</v>
      </c>
    </row>
    <row r="10" spans="1:11" ht="106.35" customHeight="1" x14ac:dyDescent="0.2">
      <c r="A10" s="2" t="s">
        <v>11</v>
      </c>
      <c r="B10" s="6" t="s">
        <v>12</v>
      </c>
      <c r="C10" s="7">
        <v>2022000</v>
      </c>
      <c r="D10" s="7">
        <v>-2382000</v>
      </c>
      <c r="E10" s="5">
        <f t="shared" si="1"/>
        <v>-360000</v>
      </c>
      <c r="F10" s="7">
        <v>2184000</v>
      </c>
      <c r="G10" s="7">
        <v>0</v>
      </c>
      <c r="H10" s="5">
        <f t="shared" si="2"/>
        <v>2184000</v>
      </c>
      <c r="I10" s="7">
        <v>2369000</v>
      </c>
      <c r="J10" s="7">
        <v>0</v>
      </c>
      <c r="K10" s="5">
        <f t="shared" si="0"/>
        <v>2369000</v>
      </c>
    </row>
    <row r="11" spans="1:11" ht="41.25" customHeight="1" x14ac:dyDescent="0.2">
      <c r="A11" s="2" t="s">
        <v>13</v>
      </c>
      <c r="B11" s="6" t="s">
        <v>14</v>
      </c>
      <c r="C11" s="7">
        <v>2574000</v>
      </c>
      <c r="D11" s="7">
        <v>-484000</v>
      </c>
      <c r="E11" s="5">
        <f t="shared" si="1"/>
        <v>2090000</v>
      </c>
      <c r="F11" s="7">
        <v>2780000</v>
      </c>
      <c r="G11" s="7">
        <v>0</v>
      </c>
      <c r="H11" s="5">
        <f t="shared" si="2"/>
        <v>2780000</v>
      </c>
      <c r="I11" s="7">
        <v>3016000</v>
      </c>
      <c r="J11" s="7">
        <v>0</v>
      </c>
      <c r="K11" s="5">
        <f t="shared" si="0"/>
        <v>3016000</v>
      </c>
    </row>
    <row r="12" spans="1:11" ht="93.4" customHeight="1" x14ac:dyDescent="0.2">
      <c r="A12" s="2" t="s">
        <v>15</v>
      </c>
      <c r="B12" s="6" t="s">
        <v>16</v>
      </c>
      <c r="C12" s="7">
        <v>352000</v>
      </c>
      <c r="D12" s="7">
        <v>-352000</v>
      </c>
      <c r="E12" s="5">
        <f t="shared" si="1"/>
        <v>0</v>
      </c>
      <c r="F12" s="7">
        <v>380000</v>
      </c>
      <c r="G12" s="7">
        <v>0</v>
      </c>
      <c r="H12" s="5">
        <f t="shared" si="2"/>
        <v>380000</v>
      </c>
      <c r="I12" s="7">
        <v>412000</v>
      </c>
      <c r="J12" s="7">
        <v>0</v>
      </c>
      <c r="K12" s="5">
        <f t="shared" si="0"/>
        <v>412000</v>
      </c>
    </row>
    <row r="13" spans="1:11" ht="41.25" customHeight="1" x14ac:dyDescent="0.2">
      <c r="A13" s="3" t="s">
        <v>17</v>
      </c>
      <c r="B13" s="4" t="s">
        <v>18</v>
      </c>
      <c r="C13" s="5">
        <v>15207000</v>
      </c>
      <c r="D13" s="5">
        <v>1956000</v>
      </c>
      <c r="E13" s="5">
        <f t="shared" si="1"/>
        <v>17163000</v>
      </c>
      <c r="F13" s="5">
        <v>15576000</v>
      </c>
      <c r="G13" s="5">
        <v>0</v>
      </c>
      <c r="H13" s="5">
        <f t="shared" si="2"/>
        <v>15576000</v>
      </c>
      <c r="I13" s="5">
        <v>16293000</v>
      </c>
      <c r="J13" s="5">
        <v>0</v>
      </c>
      <c r="K13" s="5">
        <f t="shared" si="0"/>
        <v>16293000</v>
      </c>
    </row>
    <row r="14" spans="1:11" ht="28.15" customHeight="1" x14ac:dyDescent="0.2">
      <c r="A14" s="2" t="s">
        <v>19</v>
      </c>
      <c r="B14" s="6" t="s">
        <v>20</v>
      </c>
      <c r="C14" s="7">
        <v>15207000</v>
      </c>
      <c r="D14" s="7">
        <v>1956000</v>
      </c>
      <c r="E14" s="5">
        <f t="shared" si="1"/>
        <v>17163000</v>
      </c>
      <c r="F14" s="7">
        <v>15576000</v>
      </c>
      <c r="G14" s="7">
        <v>0</v>
      </c>
      <c r="H14" s="5">
        <f t="shared" si="2"/>
        <v>15576000</v>
      </c>
      <c r="I14" s="7">
        <v>16293000</v>
      </c>
      <c r="J14" s="7">
        <v>0</v>
      </c>
      <c r="K14" s="5">
        <f t="shared" si="0"/>
        <v>16293000</v>
      </c>
    </row>
    <row r="15" spans="1:11" ht="14.45" customHeight="1" x14ac:dyDescent="0.2">
      <c r="A15" s="3" t="s">
        <v>21</v>
      </c>
      <c r="B15" s="4" t="s">
        <v>22</v>
      </c>
      <c r="C15" s="5">
        <v>10928000</v>
      </c>
      <c r="D15" s="5">
        <v>-7759000</v>
      </c>
      <c r="E15" s="5">
        <f t="shared" si="1"/>
        <v>3169000</v>
      </c>
      <c r="F15" s="5">
        <v>11364000</v>
      </c>
      <c r="G15" s="5">
        <v>0</v>
      </c>
      <c r="H15" s="5">
        <f t="shared" si="2"/>
        <v>11364000</v>
      </c>
      <c r="I15" s="5">
        <v>11818000</v>
      </c>
      <c r="J15" s="5">
        <v>0</v>
      </c>
      <c r="K15" s="5">
        <f t="shared" si="0"/>
        <v>11818000</v>
      </c>
    </row>
    <row r="16" spans="1:11" ht="28.15" customHeight="1" x14ac:dyDescent="0.2">
      <c r="A16" s="2" t="s">
        <v>23</v>
      </c>
      <c r="B16" s="6" t="s">
        <v>24</v>
      </c>
      <c r="C16" s="7">
        <v>0</v>
      </c>
      <c r="D16" s="7">
        <v>-104000</v>
      </c>
      <c r="E16" s="5">
        <f t="shared" si="1"/>
        <v>-104000</v>
      </c>
      <c r="F16" s="7">
        <v>0</v>
      </c>
      <c r="G16" s="7">
        <v>0</v>
      </c>
      <c r="H16" s="5">
        <f t="shared" si="2"/>
        <v>0</v>
      </c>
      <c r="I16" s="7">
        <v>0</v>
      </c>
      <c r="J16" s="7">
        <v>0</v>
      </c>
      <c r="K16" s="5">
        <f t="shared" si="0"/>
        <v>0</v>
      </c>
    </row>
    <row r="17" spans="1:11" ht="28.15" customHeight="1" x14ac:dyDescent="0.2">
      <c r="A17" s="2" t="s">
        <v>25</v>
      </c>
      <c r="B17" s="6" t="s">
        <v>24</v>
      </c>
      <c r="C17" s="7">
        <v>0</v>
      </c>
      <c r="D17" s="7">
        <v>-104000</v>
      </c>
      <c r="E17" s="5">
        <f t="shared" si="1"/>
        <v>-104000</v>
      </c>
      <c r="F17" s="7">
        <v>0</v>
      </c>
      <c r="G17" s="7">
        <v>0</v>
      </c>
      <c r="H17" s="5">
        <f t="shared" si="2"/>
        <v>0</v>
      </c>
      <c r="I17" s="7">
        <v>0</v>
      </c>
      <c r="J17" s="7">
        <v>0</v>
      </c>
      <c r="K17" s="5">
        <f t="shared" si="0"/>
        <v>0</v>
      </c>
    </row>
    <row r="18" spans="1:11" ht="28.15" customHeight="1" x14ac:dyDescent="0.2">
      <c r="A18" s="2" t="s">
        <v>26</v>
      </c>
      <c r="B18" s="6" t="s">
        <v>24</v>
      </c>
      <c r="C18" s="7">
        <v>1000</v>
      </c>
      <c r="D18" s="7">
        <v>0</v>
      </c>
      <c r="E18" s="5">
        <f t="shared" si="1"/>
        <v>1000</v>
      </c>
      <c r="F18" s="7">
        <v>1000</v>
      </c>
      <c r="G18" s="7">
        <v>0</v>
      </c>
      <c r="H18" s="5">
        <f t="shared" si="2"/>
        <v>1000</v>
      </c>
      <c r="I18" s="7">
        <v>1000</v>
      </c>
      <c r="J18" s="7">
        <v>0</v>
      </c>
      <c r="K18" s="5">
        <f t="shared" si="0"/>
        <v>1000</v>
      </c>
    </row>
    <row r="19" spans="1:11" ht="28.15" customHeight="1" x14ac:dyDescent="0.2">
      <c r="A19" s="2" t="s">
        <v>25</v>
      </c>
      <c r="B19" s="6" t="s">
        <v>24</v>
      </c>
      <c r="C19" s="7">
        <v>1000</v>
      </c>
      <c r="D19" s="7">
        <v>0</v>
      </c>
      <c r="E19" s="5">
        <f t="shared" si="1"/>
        <v>1000</v>
      </c>
      <c r="F19" s="7">
        <v>1000</v>
      </c>
      <c r="G19" s="7">
        <v>0</v>
      </c>
      <c r="H19" s="5">
        <f t="shared" si="2"/>
        <v>1000</v>
      </c>
      <c r="I19" s="7">
        <v>1000</v>
      </c>
      <c r="J19" s="7">
        <v>0</v>
      </c>
      <c r="K19" s="5">
        <f t="shared" si="0"/>
        <v>1000</v>
      </c>
    </row>
    <row r="20" spans="1:11" ht="14.25" customHeight="1" x14ac:dyDescent="0.2">
      <c r="A20" s="2" t="s">
        <v>27</v>
      </c>
      <c r="B20" s="6" t="s">
        <v>28</v>
      </c>
      <c r="C20" s="7">
        <v>972000</v>
      </c>
      <c r="D20" s="7">
        <v>0</v>
      </c>
      <c r="E20" s="5">
        <f t="shared" si="1"/>
        <v>972000</v>
      </c>
      <c r="F20" s="7">
        <v>1010000</v>
      </c>
      <c r="G20" s="7">
        <v>0</v>
      </c>
      <c r="H20" s="5">
        <f t="shared" si="2"/>
        <v>1010000</v>
      </c>
      <c r="I20" s="7">
        <v>1050000</v>
      </c>
      <c r="J20" s="7">
        <v>0</v>
      </c>
      <c r="K20" s="5">
        <f t="shared" si="0"/>
        <v>1050000</v>
      </c>
    </row>
    <row r="21" spans="1:11" ht="14.45" customHeight="1" x14ac:dyDescent="0.2">
      <c r="A21" s="2" t="s">
        <v>29</v>
      </c>
      <c r="B21" s="6" t="s">
        <v>28</v>
      </c>
      <c r="C21" s="7">
        <v>972000</v>
      </c>
      <c r="D21" s="7">
        <v>0</v>
      </c>
      <c r="E21" s="5">
        <f t="shared" si="1"/>
        <v>972000</v>
      </c>
      <c r="F21" s="7">
        <v>1010000</v>
      </c>
      <c r="G21" s="7">
        <v>0</v>
      </c>
      <c r="H21" s="5">
        <f t="shared" si="2"/>
        <v>1010000</v>
      </c>
      <c r="I21" s="7">
        <v>1050000</v>
      </c>
      <c r="J21" s="7">
        <v>0</v>
      </c>
      <c r="K21" s="5">
        <f t="shared" si="0"/>
        <v>1050000</v>
      </c>
    </row>
    <row r="22" spans="1:11" ht="28.15" customHeight="1" x14ac:dyDescent="0.2">
      <c r="A22" s="2" t="s">
        <v>30</v>
      </c>
      <c r="B22" s="6" t="s">
        <v>31</v>
      </c>
      <c r="C22" s="7">
        <v>9955000</v>
      </c>
      <c r="D22" s="7">
        <v>-7655000</v>
      </c>
      <c r="E22" s="5">
        <f t="shared" si="1"/>
        <v>2300000</v>
      </c>
      <c r="F22" s="7">
        <v>10353000</v>
      </c>
      <c r="G22" s="7">
        <v>0</v>
      </c>
      <c r="H22" s="5">
        <f t="shared" si="2"/>
        <v>10353000</v>
      </c>
      <c r="I22" s="7">
        <v>10767000</v>
      </c>
      <c r="J22" s="7">
        <v>0</v>
      </c>
      <c r="K22" s="5">
        <f t="shared" si="0"/>
        <v>10767000</v>
      </c>
    </row>
    <row r="23" spans="1:11" ht="41.25" customHeight="1" x14ac:dyDescent="0.2">
      <c r="A23" s="2" t="s">
        <v>32</v>
      </c>
      <c r="B23" s="6" t="s">
        <v>33</v>
      </c>
      <c r="C23" s="7">
        <v>9955000</v>
      </c>
      <c r="D23" s="7">
        <v>-7655000</v>
      </c>
      <c r="E23" s="5">
        <f t="shared" si="1"/>
        <v>2300000</v>
      </c>
      <c r="F23" s="7">
        <v>10353000</v>
      </c>
      <c r="G23" s="7">
        <v>0</v>
      </c>
      <c r="H23" s="5">
        <f t="shared" si="2"/>
        <v>10353000</v>
      </c>
      <c r="I23" s="7">
        <v>10767000</v>
      </c>
      <c r="J23" s="7">
        <v>0</v>
      </c>
      <c r="K23" s="5">
        <f t="shared" si="0"/>
        <v>10767000</v>
      </c>
    </row>
    <row r="24" spans="1:11" ht="14.45" customHeight="1" x14ac:dyDescent="0.2">
      <c r="A24" s="3" t="s">
        <v>34</v>
      </c>
      <c r="B24" s="4" t="s">
        <v>35</v>
      </c>
      <c r="C24" s="5">
        <v>2642000</v>
      </c>
      <c r="D24" s="5">
        <v>435000</v>
      </c>
      <c r="E24" s="5">
        <f t="shared" si="1"/>
        <v>3077000</v>
      </c>
      <c r="F24" s="5">
        <v>2721000</v>
      </c>
      <c r="G24" s="5">
        <v>0</v>
      </c>
      <c r="H24" s="5">
        <f t="shared" si="2"/>
        <v>2721000</v>
      </c>
      <c r="I24" s="5">
        <v>2802000</v>
      </c>
      <c r="J24" s="5">
        <v>0</v>
      </c>
      <c r="K24" s="5">
        <f t="shared" si="0"/>
        <v>2802000</v>
      </c>
    </row>
    <row r="25" spans="1:11" ht="28.15" customHeight="1" x14ac:dyDescent="0.2">
      <c r="A25" s="2" t="s">
        <v>36</v>
      </c>
      <c r="B25" s="6" t="s">
        <v>37</v>
      </c>
      <c r="C25" s="7">
        <v>2622000</v>
      </c>
      <c r="D25" s="7">
        <v>455000</v>
      </c>
      <c r="E25" s="5">
        <f t="shared" si="1"/>
        <v>3077000</v>
      </c>
      <c r="F25" s="7">
        <v>2701000</v>
      </c>
      <c r="G25" s="7">
        <v>0</v>
      </c>
      <c r="H25" s="5">
        <f t="shared" si="2"/>
        <v>2701000</v>
      </c>
      <c r="I25" s="7">
        <v>2782000</v>
      </c>
      <c r="J25" s="7">
        <v>0</v>
      </c>
      <c r="K25" s="5">
        <f t="shared" si="0"/>
        <v>2782000</v>
      </c>
    </row>
    <row r="26" spans="1:11" ht="41.25" customHeight="1" x14ac:dyDescent="0.2">
      <c r="A26" s="2" t="s">
        <v>38</v>
      </c>
      <c r="B26" s="6" t="s">
        <v>39</v>
      </c>
      <c r="C26" s="7">
        <v>2622000</v>
      </c>
      <c r="D26" s="7">
        <v>455000</v>
      </c>
      <c r="E26" s="5">
        <f t="shared" si="1"/>
        <v>3077000</v>
      </c>
      <c r="F26" s="7">
        <v>2701000</v>
      </c>
      <c r="G26" s="7">
        <v>0</v>
      </c>
      <c r="H26" s="5">
        <f t="shared" si="2"/>
        <v>2701000</v>
      </c>
      <c r="I26" s="7">
        <v>2782000</v>
      </c>
      <c r="J26" s="7">
        <v>0</v>
      </c>
      <c r="K26" s="5">
        <f t="shared" si="0"/>
        <v>2782000</v>
      </c>
    </row>
    <row r="27" spans="1:11" ht="41.25" customHeight="1" x14ac:dyDescent="0.2">
      <c r="A27" s="2" t="s">
        <v>40</v>
      </c>
      <c r="B27" s="6" t="s">
        <v>41</v>
      </c>
      <c r="C27" s="7">
        <v>20000</v>
      </c>
      <c r="D27" s="7">
        <v>-20000</v>
      </c>
      <c r="E27" s="5">
        <f t="shared" si="1"/>
        <v>0</v>
      </c>
      <c r="F27" s="7">
        <v>20000</v>
      </c>
      <c r="G27" s="7">
        <v>0</v>
      </c>
      <c r="H27" s="5">
        <f t="shared" si="2"/>
        <v>20000</v>
      </c>
      <c r="I27" s="7">
        <v>20000</v>
      </c>
      <c r="J27" s="7">
        <v>0</v>
      </c>
      <c r="K27" s="5">
        <f t="shared" si="0"/>
        <v>20000</v>
      </c>
    </row>
    <row r="28" spans="1:11" ht="28.15" customHeight="1" x14ac:dyDescent="0.2">
      <c r="A28" s="2" t="s">
        <v>42</v>
      </c>
      <c r="B28" s="6" t="s">
        <v>43</v>
      </c>
      <c r="C28" s="7">
        <v>20000</v>
      </c>
      <c r="D28" s="7">
        <v>-20000</v>
      </c>
      <c r="E28" s="5">
        <f t="shared" si="1"/>
        <v>0</v>
      </c>
      <c r="F28" s="7">
        <v>20000</v>
      </c>
      <c r="G28" s="7">
        <v>0</v>
      </c>
      <c r="H28" s="5">
        <f t="shared" si="2"/>
        <v>20000</v>
      </c>
      <c r="I28" s="7">
        <v>20000</v>
      </c>
      <c r="J28" s="7">
        <v>0</v>
      </c>
      <c r="K28" s="5">
        <f t="shared" si="0"/>
        <v>20000</v>
      </c>
    </row>
    <row r="29" spans="1:11" ht="41.25" customHeight="1" x14ac:dyDescent="0.2">
      <c r="A29" s="3" t="s">
        <v>44</v>
      </c>
      <c r="B29" s="4" t="s">
        <v>45</v>
      </c>
      <c r="C29" s="5">
        <v>7068000</v>
      </c>
      <c r="D29" s="5">
        <v>2725000</v>
      </c>
      <c r="E29" s="5">
        <f t="shared" si="1"/>
        <v>9793000</v>
      </c>
      <c r="F29" s="5">
        <v>6852000</v>
      </c>
      <c r="G29" s="5">
        <v>0</v>
      </c>
      <c r="H29" s="5">
        <f t="shared" si="2"/>
        <v>6852000</v>
      </c>
      <c r="I29" s="5">
        <v>6858000</v>
      </c>
      <c r="J29" s="5">
        <v>0</v>
      </c>
      <c r="K29" s="5">
        <f t="shared" si="0"/>
        <v>6858000</v>
      </c>
    </row>
    <row r="30" spans="1:11" ht="80.45" customHeight="1" x14ac:dyDescent="0.2">
      <c r="A30" s="2" t="s">
        <v>46</v>
      </c>
      <c r="B30" s="6" t="s">
        <v>47</v>
      </c>
      <c r="C30" s="7">
        <v>3000</v>
      </c>
      <c r="D30" s="7">
        <v>-3000</v>
      </c>
      <c r="E30" s="5">
        <f t="shared" si="1"/>
        <v>0</v>
      </c>
      <c r="F30" s="7">
        <v>3000</v>
      </c>
      <c r="G30" s="7">
        <v>0</v>
      </c>
      <c r="H30" s="5">
        <f t="shared" si="2"/>
        <v>3000</v>
      </c>
      <c r="I30" s="7">
        <v>3000</v>
      </c>
      <c r="J30" s="7">
        <v>0</v>
      </c>
      <c r="K30" s="5">
        <f t="shared" si="0"/>
        <v>3000</v>
      </c>
    </row>
    <row r="31" spans="1:11" ht="54.4" customHeight="1" x14ac:dyDescent="0.2">
      <c r="A31" s="2" t="s">
        <v>48</v>
      </c>
      <c r="B31" s="6" t="s">
        <v>49</v>
      </c>
      <c r="C31" s="7">
        <v>3000</v>
      </c>
      <c r="D31" s="7">
        <v>-3000</v>
      </c>
      <c r="E31" s="5">
        <f t="shared" si="1"/>
        <v>0</v>
      </c>
      <c r="F31" s="7">
        <v>3000</v>
      </c>
      <c r="G31" s="7">
        <v>0</v>
      </c>
      <c r="H31" s="5">
        <f t="shared" si="2"/>
        <v>3000</v>
      </c>
      <c r="I31" s="7">
        <v>3000</v>
      </c>
      <c r="J31" s="7">
        <v>0</v>
      </c>
      <c r="K31" s="5">
        <f t="shared" si="0"/>
        <v>3000</v>
      </c>
    </row>
    <row r="32" spans="1:11" ht="80.45" customHeight="1" x14ac:dyDescent="0.2">
      <c r="A32" s="2" t="s">
        <v>50</v>
      </c>
      <c r="B32" s="6" t="s">
        <v>51</v>
      </c>
      <c r="C32" s="7">
        <v>6729000</v>
      </c>
      <c r="D32" s="7">
        <v>2874000</v>
      </c>
      <c r="E32" s="5">
        <f t="shared" si="1"/>
        <v>9603000</v>
      </c>
      <c r="F32" s="7">
        <v>6507000</v>
      </c>
      <c r="G32" s="7">
        <v>0</v>
      </c>
      <c r="H32" s="5">
        <f t="shared" si="2"/>
        <v>6507000</v>
      </c>
      <c r="I32" s="7">
        <v>6507000</v>
      </c>
      <c r="J32" s="7">
        <v>0</v>
      </c>
      <c r="K32" s="5">
        <f t="shared" si="0"/>
        <v>6507000</v>
      </c>
    </row>
    <row r="33" spans="1:11" ht="93.4" customHeight="1" x14ac:dyDescent="0.2">
      <c r="A33" s="2" t="s">
        <v>52</v>
      </c>
      <c r="B33" s="6" t="s">
        <v>53</v>
      </c>
      <c r="C33" s="7">
        <v>2930000</v>
      </c>
      <c r="D33" s="7">
        <v>2909000</v>
      </c>
      <c r="E33" s="5">
        <f t="shared" si="1"/>
        <v>5839000</v>
      </c>
      <c r="F33" s="7">
        <v>2730000</v>
      </c>
      <c r="G33" s="7">
        <v>0</v>
      </c>
      <c r="H33" s="5">
        <f t="shared" si="2"/>
        <v>2730000</v>
      </c>
      <c r="I33" s="7">
        <v>2730000</v>
      </c>
      <c r="J33" s="7">
        <v>0</v>
      </c>
      <c r="K33" s="5">
        <f t="shared" si="0"/>
        <v>2730000</v>
      </c>
    </row>
    <row r="34" spans="1:11" ht="80.45" customHeight="1" x14ac:dyDescent="0.2">
      <c r="A34" s="2" t="s">
        <v>54</v>
      </c>
      <c r="B34" s="6" t="s">
        <v>55</v>
      </c>
      <c r="C34" s="7">
        <v>1000000</v>
      </c>
      <c r="D34" s="7">
        <v>0</v>
      </c>
      <c r="E34" s="5">
        <f t="shared" si="1"/>
        <v>1000000</v>
      </c>
      <c r="F34" s="7">
        <v>1050000</v>
      </c>
      <c r="G34" s="7">
        <v>0</v>
      </c>
      <c r="H34" s="5">
        <f t="shared" si="2"/>
        <v>1050000</v>
      </c>
      <c r="I34" s="7">
        <v>1050000</v>
      </c>
      <c r="J34" s="7">
        <v>0</v>
      </c>
      <c r="K34" s="5">
        <f t="shared" si="0"/>
        <v>1050000</v>
      </c>
    </row>
    <row r="35" spans="1:11" ht="80.45" customHeight="1" x14ac:dyDescent="0.2">
      <c r="A35" s="2" t="s">
        <v>56</v>
      </c>
      <c r="B35" s="6" t="s">
        <v>57</v>
      </c>
      <c r="C35" s="7">
        <v>53000</v>
      </c>
      <c r="D35" s="7">
        <v>-35000</v>
      </c>
      <c r="E35" s="5">
        <f t="shared" si="1"/>
        <v>18000</v>
      </c>
      <c r="F35" s="7">
        <v>53000</v>
      </c>
      <c r="G35" s="7">
        <v>0</v>
      </c>
      <c r="H35" s="5">
        <f t="shared" si="2"/>
        <v>53000</v>
      </c>
      <c r="I35" s="7">
        <v>53000</v>
      </c>
      <c r="J35" s="7">
        <v>0</v>
      </c>
      <c r="K35" s="5">
        <f t="shared" si="0"/>
        <v>53000</v>
      </c>
    </row>
    <row r="36" spans="1:11" ht="67.349999999999994" customHeight="1" x14ac:dyDescent="0.2">
      <c r="A36" s="2" t="s">
        <v>58</v>
      </c>
      <c r="B36" s="6" t="s">
        <v>59</v>
      </c>
      <c r="C36" s="7">
        <v>2746000</v>
      </c>
      <c r="D36" s="7">
        <v>0</v>
      </c>
      <c r="E36" s="5">
        <f t="shared" si="1"/>
        <v>2746000</v>
      </c>
      <c r="F36" s="7">
        <v>2674000</v>
      </c>
      <c r="G36" s="7">
        <v>0</v>
      </c>
      <c r="H36" s="5">
        <f t="shared" si="2"/>
        <v>2674000</v>
      </c>
      <c r="I36" s="7">
        <v>2674000</v>
      </c>
      <c r="J36" s="7">
        <v>0</v>
      </c>
      <c r="K36" s="5">
        <f t="shared" si="0"/>
        <v>2674000</v>
      </c>
    </row>
    <row r="37" spans="1:11" ht="28.15" customHeight="1" x14ac:dyDescent="0.2">
      <c r="A37" s="2" t="s">
        <v>60</v>
      </c>
      <c r="B37" s="6" t="s">
        <v>61</v>
      </c>
      <c r="C37" s="7">
        <v>200000</v>
      </c>
      <c r="D37" s="7">
        <v>-146000</v>
      </c>
      <c r="E37" s="5">
        <f t="shared" si="1"/>
        <v>54000</v>
      </c>
      <c r="F37" s="7">
        <v>210000</v>
      </c>
      <c r="G37" s="7">
        <v>0</v>
      </c>
      <c r="H37" s="5">
        <f t="shared" si="2"/>
        <v>210000</v>
      </c>
      <c r="I37" s="7">
        <v>220000</v>
      </c>
      <c r="J37" s="7">
        <v>0</v>
      </c>
      <c r="K37" s="5">
        <f t="shared" si="0"/>
        <v>220000</v>
      </c>
    </row>
    <row r="38" spans="1:11" ht="54.4" customHeight="1" x14ac:dyDescent="0.2">
      <c r="A38" s="2" t="s">
        <v>62</v>
      </c>
      <c r="B38" s="6" t="s">
        <v>63</v>
      </c>
      <c r="C38" s="7">
        <v>200000</v>
      </c>
      <c r="D38" s="7">
        <v>-146000</v>
      </c>
      <c r="E38" s="5">
        <f t="shared" si="1"/>
        <v>54000</v>
      </c>
      <c r="F38" s="7">
        <v>210000</v>
      </c>
      <c r="G38" s="7">
        <v>0</v>
      </c>
      <c r="H38" s="5">
        <f t="shared" si="2"/>
        <v>210000</v>
      </c>
      <c r="I38" s="7">
        <v>220000</v>
      </c>
      <c r="J38" s="7">
        <v>0</v>
      </c>
      <c r="K38" s="5">
        <f t="shared" ref="K38:K69" si="3">I38+J38</f>
        <v>220000</v>
      </c>
    </row>
    <row r="39" spans="1:11" ht="80.45" customHeight="1" x14ac:dyDescent="0.2">
      <c r="A39" s="2" t="s">
        <v>64</v>
      </c>
      <c r="B39" s="6" t="s">
        <v>65</v>
      </c>
      <c r="C39" s="7">
        <v>136000</v>
      </c>
      <c r="D39" s="7">
        <v>0</v>
      </c>
      <c r="E39" s="5">
        <f t="shared" si="1"/>
        <v>136000</v>
      </c>
      <c r="F39" s="7">
        <v>132000</v>
      </c>
      <c r="G39" s="7">
        <v>0</v>
      </c>
      <c r="H39" s="5">
        <f t="shared" si="2"/>
        <v>132000</v>
      </c>
      <c r="I39" s="7">
        <v>128000</v>
      </c>
      <c r="J39" s="7">
        <v>0</v>
      </c>
      <c r="K39" s="5">
        <f t="shared" si="3"/>
        <v>128000</v>
      </c>
    </row>
    <row r="40" spans="1:11" ht="80.45" customHeight="1" x14ac:dyDescent="0.2">
      <c r="A40" s="2" t="s">
        <v>66</v>
      </c>
      <c r="B40" s="6" t="s">
        <v>67</v>
      </c>
      <c r="C40" s="7">
        <v>136000</v>
      </c>
      <c r="D40" s="7">
        <v>0</v>
      </c>
      <c r="E40" s="5">
        <f t="shared" si="1"/>
        <v>136000</v>
      </c>
      <c r="F40" s="7">
        <v>132000</v>
      </c>
      <c r="G40" s="7">
        <v>0</v>
      </c>
      <c r="H40" s="5">
        <f t="shared" si="2"/>
        <v>132000</v>
      </c>
      <c r="I40" s="7">
        <v>128000</v>
      </c>
      <c r="J40" s="7">
        <v>0</v>
      </c>
      <c r="K40" s="5">
        <f t="shared" si="3"/>
        <v>128000</v>
      </c>
    </row>
    <row r="41" spans="1:11" ht="28.15" customHeight="1" x14ac:dyDescent="0.2">
      <c r="A41" s="3" t="s">
        <v>68</v>
      </c>
      <c r="B41" s="4" t="s">
        <v>69</v>
      </c>
      <c r="C41" s="5">
        <v>188000</v>
      </c>
      <c r="D41" s="5">
        <v>169000</v>
      </c>
      <c r="E41" s="5">
        <f t="shared" si="1"/>
        <v>357000</v>
      </c>
      <c r="F41" s="5">
        <v>196000</v>
      </c>
      <c r="G41" s="5">
        <v>0</v>
      </c>
      <c r="H41" s="5">
        <f t="shared" si="2"/>
        <v>196000</v>
      </c>
      <c r="I41" s="5">
        <v>204000</v>
      </c>
      <c r="J41" s="5">
        <v>0</v>
      </c>
      <c r="K41" s="5">
        <f t="shared" si="3"/>
        <v>204000</v>
      </c>
    </row>
    <row r="42" spans="1:11" ht="14.25" customHeight="1" x14ac:dyDescent="0.2">
      <c r="A42" s="2" t="s">
        <v>70</v>
      </c>
      <c r="B42" s="6" t="s">
        <v>71</v>
      </c>
      <c r="C42" s="7">
        <v>188000</v>
      </c>
      <c r="D42" s="7">
        <v>169000</v>
      </c>
      <c r="E42" s="5">
        <f t="shared" si="1"/>
        <v>357000</v>
      </c>
      <c r="F42" s="7">
        <v>196000</v>
      </c>
      <c r="G42" s="7">
        <v>0</v>
      </c>
      <c r="H42" s="5">
        <f t="shared" si="2"/>
        <v>196000</v>
      </c>
      <c r="I42" s="7">
        <v>204000</v>
      </c>
      <c r="J42" s="7">
        <v>0</v>
      </c>
      <c r="K42" s="5">
        <f t="shared" si="3"/>
        <v>204000</v>
      </c>
    </row>
    <row r="43" spans="1:11" ht="28.15" customHeight="1" x14ac:dyDescent="0.2">
      <c r="A43" s="2" t="s">
        <v>72</v>
      </c>
      <c r="B43" s="6" t="s">
        <v>73</v>
      </c>
      <c r="C43" s="7">
        <v>68000</v>
      </c>
      <c r="D43" s="7">
        <v>0</v>
      </c>
      <c r="E43" s="5">
        <f t="shared" si="1"/>
        <v>68000</v>
      </c>
      <c r="F43" s="7">
        <v>71000</v>
      </c>
      <c r="G43" s="7">
        <v>0</v>
      </c>
      <c r="H43" s="5">
        <f t="shared" si="2"/>
        <v>71000</v>
      </c>
      <c r="I43" s="7">
        <v>74000</v>
      </c>
      <c r="J43" s="7">
        <v>0</v>
      </c>
      <c r="K43" s="5">
        <f t="shared" si="3"/>
        <v>74000</v>
      </c>
    </row>
    <row r="44" spans="1:11" ht="28.15" customHeight="1" x14ac:dyDescent="0.2">
      <c r="A44" s="2" t="s">
        <v>74</v>
      </c>
      <c r="B44" s="6" t="s">
        <v>75</v>
      </c>
      <c r="C44" s="7">
        <v>65000</v>
      </c>
      <c r="D44" s="7">
        <v>96000</v>
      </c>
      <c r="E44" s="5">
        <f t="shared" si="1"/>
        <v>161000</v>
      </c>
      <c r="F44" s="7">
        <v>68000</v>
      </c>
      <c r="G44" s="7">
        <v>0</v>
      </c>
      <c r="H44" s="5">
        <f t="shared" si="2"/>
        <v>68000</v>
      </c>
      <c r="I44" s="7">
        <v>71000</v>
      </c>
      <c r="J44" s="7">
        <v>0</v>
      </c>
      <c r="K44" s="5">
        <f t="shared" si="3"/>
        <v>71000</v>
      </c>
    </row>
    <row r="45" spans="1:11" ht="41.25" customHeight="1" x14ac:dyDescent="0.2">
      <c r="A45" s="3" t="s">
        <v>76</v>
      </c>
      <c r="B45" s="4" t="s">
        <v>77</v>
      </c>
      <c r="C45" s="5">
        <v>6000</v>
      </c>
      <c r="D45" s="5">
        <v>21000</v>
      </c>
      <c r="E45" s="5">
        <f t="shared" si="1"/>
        <v>27000</v>
      </c>
      <c r="F45" s="5">
        <v>6000</v>
      </c>
      <c r="G45" s="5">
        <v>0</v>
      </c>
      <c r="H45" s="5">
        <f t="shared" si="2"/>
        <v>6000</v>
      </c>
      <c r="I45" s="5">
        <v>6000</v>
      </c>
      <c r="J45" s="5">
        <v>0</v>
      </c>
      <c r="K45" s="5">
        <f t="shared" si="3"/>
        <v>6000</v>
      </c>
    </row>
    <row r="46" spans="1:11" ht="14.25" customHeight="1" x14ac:dyDescent="0.2">
      <c r="A46" s="2" t="s">
        <v>78</v>
      </c>
      <c r="B46" s="6" t="s">
        <v>79</v>
      </c>
      <c r="C46" s="7">
        <v>6000</v>
      </c>
      <c r="D46" s="7">
        <v>21000</v>
      </c>
      <c r="E46" s="5">
        <f t="shared" si="1"/>
        <v>27000</v>
      </c>
      <c r="F46" s="7">
        <v>6000</v>
      </c>
      <c r="G46" s="7">
        <v>0</v>
      </c>
      <c r="H46" s="5">
        <f t="shared" si="2"/>
        <v>6000</v>
      </c>
      <c r="I46" s="7">
        <v>6000</v>
      </c>
      <c r="J46" s="7">
        <v>0</v>
      </c>
      <c r="K46" s="5">
        <f t="shared" si="3"/>
        <v>6000</v>
      </c>
    </row>
    <row r="47" spans="1:11" ht="28.15" customHeight="1" x14ac:dyDescent="0.2">
      <c r="A47" s="2" t="s">
        <v>80</v>
      </c>
      <c r="B47" s="6" t="s">
        <v>81</v>
      </c>
      <c r="C47" s="7">
        <v>6000</v>
      </c>
      <c r="D47" s="7">
        <v>21000</v>
      </c>
      <c r="E47" s="5">
        <f t="shared" si="1"/>
        <v>27000</v>
      </c>
      <c r="F47" s="7">
        <v>6000</v>
      </c>
      <c r="G47" s="7">
        <v>0</v>
      </c>
      <c r="H47" s="5">
        <f t="shared" si="2"/>
        <v>6000</v>
      </c>
      <c r="I47" s="7">
        <v>6000</v>
      </c>
      <c r="J47" s="7">
        <v>0</v>
      </c>
      <c r="K47" s="5">
        <f t="shared" si="3"/>
        <v>6000</v>
      </c>
    </row>
    <row r="48" spans="1:11" ht="28.15" customHeight="1" x14ac:dyDescent="0.2">
      <c r="A48" s="3" t="s">
        <v>82</v>
      </c>
      <c r="B48" s="4" t="s">
        <v>83</v>
      </c>
      <c r="C48" s="5">
        <v>15130000</v>
      </c>
      <c r="D48" s="5">
        <v>-2383000</v>
      </c>
      <c r="E48" s="5">
        <f t="shared" si="1"/>
        <v>12747000</v>
      </c>
      <c r="F48" s="5">
        <v>8363000</v>
      </c>
      <c r="G48" s="5">
        <v>0</v>
      </c>
      <c r="H48" s="5">
        <f t="shared" si="2"/>
        <v>8363000</v>
      </c>
      <c r="I48" s="5">
        <v>7079000</v>
      </c>
      <c r="J48" s="5">
        <v>0</v>
      </c>
      <c r="K48" s="5">
        <f t="shared" si="3"/>
        <v>7079000</v>
      </c>
    </row>
    <row r="49" spans="1:11" ht="80.45" customHeight="1" x14ac:dyDescent="0.2">
      <c r="A49" s="2" t="s">
        <v>84</v>
      </c>
      <c r="B49" s="6" t="s">
        <v>85</v>
      </c>
      <c r="C49" s="7">
        <v>294000</v>
      </c>
      <c r="D49" s="7">
        <v>2493000</v>
      </c>
      <c r="E49" s="5">
        <f t="shared" si="1"/>
        <v>2787000</v>
      </c>
      <c r="F49" s="7">
        <v>288000</v>
      </c>
      <c r="G49" s="7">
        <v>0</v>
      </c>
      <c r="H49" s="5">
        <f t="shared" si="2"/>
        <v>288000</v>
      </c>
      <c r="I49" s="7">
        <v>281000</v>
      </c>
      <c r="J49" s="7">
        <v>0</v>
      </c>
      <c r="K49" s="5">
        <f t="shared" si="3"/>
        <v>281000</v>
      </c>
    </row>
    <row r="50" spans="1:11" ht="93.4" customHeight="1" x14ac:dyDescent="0.2">
      <c r="A50" s="2" t="s">
        <v>86</v>
      </c>
      <c r="B50" s="6" t="s">
        <v>87</v>
      </c>
      <c r="C50" s="7">
        <v>294000</v>
      </c>
      <c r="D50" s="7">
        <v>2493000</v>
      </c>
      <c r="E50" s="5">
        <f t="shared" si="1"/>
        <v>2787000</v>
      </c>
      <c r="F50" s="7">
        <v>288000</v>
      </c>
      <c r="G50" s="7">
        <v>0</v>
      </c>
      <c r="H50" s="5">
        <f t="shared" si="2"/>
        <v>288000</v>
      </c>
      <c r="I50" s="7">
        <v>281000</v>
      </c>
      <c r="J50" s="7">
        <v>0</v>
      </c>
      <c r="K50" s="5">
        <f t="shared" si="3"/>
        <v>281000</v>
      </c>
    </row>
    <row r="51" spans="1:11" ht="80.45" customHeight="1" x14ac:dyDescent="0.2">
      <c r="A51" s="2" t="s">
        <v>88</v>
      </c>
      <c r="B51" s="6" t="s">
        <v>89</v>
      </c>
      <c r="C51" s="7">
        <v>291000</v>
      </c>
      <c r="D51" s="7">
        <v>38000</v>
      </c>
      <c r="E51" s="5">
        <f t="shared" si="1"/>
        <v>329000</v>
      </c>
      <c r="F51" s="7">
        <v>281000</v>
      </c>
      <c r="G51" s="7">
        <v>0</v>
      </c>
      <c r="H51" s="5">
        <f t="shared" si="2"/>
        <v>281000</v>
      </c>
      <c r="I51" s="7">
        <v>271000</v>
      </c>
      <c r="J51" s="7">
        <v>0</v>
      </c>
      <c r="K51" s="5">
        <f t="shared" si="3"/>
        <v>271000</v>
      </c>
    </row>
    <row r="52" spans="1:11" ht="54.4" customHeight="1" x14ac:dyDescent="0.2">
      <c r="A52" s="2" t="s">
        <v>90</v>
      </c>
      <c r="B52" s="6" t="s">
        <v>91</v>
      </c>
      <c r="C52" s="7">
        <v>250000</v>
      </c>
      <c r="D52" s="7">
        <v>-62000</v>
      </c>
      <c r="E52" s="5">
        <f t="shared" si="1"/>
        <v>188000</v>
      </c>
      <c r="F52" s="7">
        <v>250000</v>
      </c>
      <c r="G52" s="7">
        <v>0</v>
      </c>
      <c r="H52" s="5">
        <f t="shared" si="2"/>
        <v>250000</v>
      </c>
      <c r="I52" s="7">
        <v>250000</v>
      </c>
      <c r="J52" s="7">
        <v>0</v>
      </c>
      <c r="K52" s="5">
        <f t="shared" si="3"/>
        <v>250000</v>
      </c>
    </row>
    <row r="53" spans="1:11" ht="80.45" customHeight="1" x14ac:dyDescent="0.2">
      <c r="A53" s="2" t="s">
        <v>92</v>
      </c>
      <c r="B53" s="6" t="s">
        <v>93</v>
      </c>
      <c r="C53" s="7">
        <v>41000</v>
      </c>
      <c r="D53" s="7">
        <v>100000</v>
      </c>
      <c r="E53" s="5">
        <f t="shared" si="1"/>
        <v>141000</v>
      </c>
      <c r="F53" s="7">
        <v>31000</v>
      </c>
      <c r="G53" s="7">
        <v>0</v>
      </c>
      <c r="H53" s="5">
        <f t="shared" si="2"/>
        <v>31000</v>
      </c>
      <c r="I53" s="7">
        <v>21000</v>
      </c>
      <c r="J53" s="7">
        <v>0</v>
      </c>
      <c r="K53" s="5">
        <f t="shared" si="3"/>
        <v>21000</v>
      </c>
    </row>
    <row r="54" spans="1:11" ht="28.15" customHeight="1" x14ac:dyDescent="0.2">
      <c r="A54" s="2" t="s">
        <v>94</v>
      </c>
      <c r="B54" s="6" t="s">
        <v>95</v>
      </c>
      <c r="C54" s="7">
        <v>14545000</v>
      </c>
      <c r="D54" s="7">
        <v>-4914000</v>
      </c>
      <c r="E54" s="5">
        <f t="shared" si="1"/>
        <v>9631000</v>
      </c>
      <c r="F54" s="7">
        <v>7794000</v>
      </c>
      <c r="G54" s="7">
        <v>0</v>
      </c>
      <c r="H54" s="5">
        <f t="shared" si="2"/>
        <v>7794000</v>
      </c>
      <c r="I54" s="7">
        <v>6527000</v>
      </c>
      <c r="J54" s="7">
        <v>0</v>
      </c>
      <c r="K54" s="5">
        <f t="shared" si="3"/>
        <v>6527000</v>
      </c>
    </row>
    <row r="55" spans="1:11" ht="54.4" customHeight="1" x14ac:dyDescent="0.2">
      <c r="A55" s="2" t="s">
        <v>96</v>
      </c>
      <c r="B55" s="6" t="s">
        <v>97</v>
      </c>
      <c r="C55" s="7">
        <v>14500000</v>
      </c>
      <c r="D55" s="7">
        <v>-4920000</v>
      </c>
      <c r="E55" s="5">
        <f t="shared" si="1"/>
        <v>9580000</v>
      </c>
      <c r="F55" s="7">
        <v>7760000</v>
      </c>
      <c r="G55" s="7">
        <v>0</v>
      </c>
      <c r="H55" s="5">
        <f t="shared" si="2"/>
        <v>7760000</v>
      </c>
      <c r="I55" s="7">
        <v>6500000</v>
      </c>
      <c r="J55" s="7">
        <v>0</v>
      </c>
      <c r="K55" s="5">
        <f t="shared" si="3"/>
        <v>6500000</v>
      </c>
    </row>
    <row r="56" spans="1:11" ht="54.4" customHeight="1" x14ac:dyDescent="0.2">
      <c r="A56" s="2" t="s">
        <v>98</v>
      </c>
      <c r="B56" s="6" t="s">
        <v>99</v>
      </c>
      <c r="C56" s="7">
        <v>0</v>
      </c>
      <c r="D56" s="7">
        <v>6000</v>
      </c>
      <c r="E56" s="5">
        <f t="shared" si="1"/>
        <v>6000</v>
      </c>
      <c r="F56" s="7">
        <v>0</v>
      </c>
      <c r="G56" s="7">
        <v>0</v>
      </c>
      <c r="H56" s="5">
        <f t="shared" si="2"/>
        <v>0</v>
      </c>
      <c r="I56" s="7">
        <v>0</v>
      </c>
      <c r="J56" s="7">
        <v>0</v>
      </c>
      <c r="K56" s="5">
        <f t="shared" si="3"/>
        <v>0</v>
      </c>
    </row>
    <row r="57" spans="1:11" ht="93.4" customHeight="1" x14ac:dyDescent="0.2">
      <c r="A57" s="2" t="s">
        <v>100</v>
      </c>
      <c r="B57" s="6" t="s">
        <v>101</v>
      </c>
      <c r="C57" s="7">
        <v>45000</v>
      </c>
      <c r="D57" s="7">
        <v>0</v>
      </c>
      <c r="E57" s="5">
        <f t="shared" si="1"/>
        <v>45000</v>
      </c>
      <c r="F57" s="7">
        <v>34000</v>
      </c>
      <c r="G57" s="7">
        <v>0</v>
      </c>
      <c r="H57" s="5">
        <f t="shared" si="2"/>
        <v>34000</v>
      </c>
      <c r="I57" s="7">
        <v>27000</v>
      </c>
      <c r="J57" s="7">
        <v>0</v>
      </c>
      <c r="K57" s="5">
        <f t="shared" si="3"/>
        <v>27000</v>
      </c>
    </row>
    <row r="58" spans="1:11" ht="14.45" customHeight="1" x14ac:dyDescent="0.2">
      <c r="A58" s="3" t="s">
        <v>102</v>
      </c>
      <c r="B58" s="4" t="s">
        <v>103</v>
      </c>
      <c r="C58" s="5">
        <v>211000</v>
      </c>
      <c r="D58" s="5">
        <v>0</v>
      </c>
      <c r="E58" s="5">
        <f t="shared" si="1"/>
        <v>211000</v>
      </c>
      <c r="F58" s="5">
        <v>211000</v>
      </c>
      <c r="G58" s="5">
        <v>0</v>
      </c>
      <c r="H58" s="5">
        <f t="shared" si="2"/>
        <v>211000</v>
      </c>
      <c r="I58" s="5">
        <v>211000</v>
      </c>
      <c r="J58" s="5">
        <v>0</v>
      </c>
      <c r="K58" s="5">
        <f t="shared" si="3"/>
        <v>211000</v>
      </c>
    </row>
    <row r="59" spans="1:11" ht="41.25" customHeight="1" x14ac:dyDescent="0.2">
      <c r="A59" s="2" t="s">
        <v>104</v>
      </c>
      <c r="B59" s="6" t="s">
        <v>105</v>
      </c>
      <c r="C59" s="7">
        <v>211000</v>
      </c>
      <c r="D59" s="7">
        <v>0</v>
      </c>
      <c r="E59" s="5">
        <f t="shared" si="1"/>
        <v>211000</v>
      </c>
      <c r="F59" s="7">
        <v>211000</v>
      </c>
      <c r="G59" s="7">
        <v>0</v>
      </c>
      <c r="H59" s="5">
        <f t="shared" si="2"/>
        <v>211000</v>
      </c>
      <c r="I59" s="7">
        <v>211000</v>
      </c>
      <c r="J59" s="7">
        <v>0</v>
      </c>
      <c r="K59" s="5">
        <f t="shared" si="3"/>
        <v>211000</v>
      </c>
    </row>
    <row r="60" spans="1:11" ht="41.25" customHeight="1" x14ac:dyDescent="0.2">
      <c r="A60" s="2" t="s">
        <v>106</v>
      </c>
      <c r="B60" s="6" t="s">
        <v>107</v>
      </c>
      <c r="C60" s="7">
        <v>211000</v>
      </c>
      <c r="D60" s="7">
        <v>0</v>
      </c>
      <c r="E60" s="5">
        <f t="shared" si="1"/>
        <v>211000</v>
      </c>
      <c r="F60" s="7">
        <v>211000</v>
      </c>
      <c r="G60" s="7">
        <v>0</v>
      </c>
      <c r="H60" s="5">
        <f t="shared" si="2"/>
        <v>211000</v>
      </c>
      <c r="I60" s="7">
        <v>211000</v>
      </c>
      <c r="J60" s="7">
        <v>0</v>
      </c>
      <c r="K60" s="5">
        <f t="shared" si="3"/>
        <v>211000</v>
      </c>
    </row>
    <row r="61" spans="1:11" ht="14.45" customHeight="1" x14ac:dyDescent="0.2">
      <c r="A61" s="3" t="s">
        <v>108</v>
      </c>
      <c r="B61" s="4" t="s">
        <v>109</v>
      </c>
      <c r="C61" s="5">
        <v>1695000</v>
      </c>
      <c r="D61" s="5">
        <v>-428000</v>
      </c>
      <c r="E61" s="5">
        <f t="shared" si="1"/>
        <v>1267000</v>
      </c>
      <c r="F61" s="5">
        <v>1760000</v>
      </c>
      <c r="G61" s="5">
        <v>0</v>
      </c>
      <c r="H61" s="5">
        <f t="shared" si="2"/>
        <v>1760000</v>
      </c>
      <c r="I61" s="5">
        <v>1828000</v>
      </c>
      <c r="J61" s="5">
        <v>0</v>
      </c>
      <c r="K61" s="5">
        <f t="shared" si="3"/>
        <v>1828000</v>
      </c>
    </row>
    <row r="62" spans="1:11" ht="67.349999999999994" customHeight="1" x14ac:dyDescent="0.2">
      <c r="A62" s="2" t="s">
        <v>110</v>
      </c>
      <c r="B62" s="6" t="s">
        <v>111</v>
      </c>
      <c r="C62" s="7">
        <v>1662000</v>
      </c>
      <c r="D62" s="7">
        <v>-576000</v>
      </c>
      <c r="E62" s="5">
        <f t="shared" si="1"/>
        <v>1086000</v>
      </c>
      <c r="F62" s="7">
        <v>1726000</v>
      </c>
      <c r="G62" s="7">
        <v>0</v>
      </c>
      <c r="H62" s="5">
        <f t="shared" si="2"/>
        <v>1726000</v>
      </c>
      <c r="I62" s="7">
        <v>1793000</v>
      </c>
      <c r="J62" s="7">
        <v>0</v>
      </c>
      <c r="K62" s="5">
        <f t="shared" si="3"/>
        <v>1793000</v>
      </c>
    </row>
    <row r="63" spans="1:11" ht="14.45" customHeight="1" x14ac:dyDescent="0.2">
      <c r="A63" s="2" t="s">
        <v>112</v>
      </c>
      <c r="B63" s="6" t="s">
        <v>113</v>
      </c>
      <c r="C63" s="7">
        <v>50000</v>
      </c>
      <c r="D63" s="7">
        <v>-14000</v>
      </c>
      <c r="E63" s="5">
        <f t="shared" si="1"/>
        <v>36000</v>
      </c>
      <c r="F63" s="7">
        <v>51000</v>
      </c>
      <c r="G63" s="7">
        <v>0</v>
      </c>
      <c r="H63" s="5">
        <f t="shared" si="2"/>
        <v>51000</v>
      </c>
      <c r="I63" s="7">
        <v>52000</v>
      </c>
      <c r="J63" s="7">
        <v>0</v>
      </c>
      <c r="K63" s="5">
        <f t="shared" si="3"/>
        <v>52000</v>
      </c>
    </row>
    <row r="64" spans="1:11" ht="80.45" customHeight="1" x14ac:dyDescent="0.2">
      <c r="A64" s="2" t="s">
        <v>114</v>
      </c>
      <c r="B64" s="6" t="s">
        <v>115</v>
      </c>
      <c r="C64" s="7">
        <v>9000</v>
      </c>
      <c r="D64" s="7">
        <v>12000</v>
      </c>
      <c r="E64" s="5">
        <f t="shared" si="1"/>
        <v>21000</v>
      </c>
      <c r="F64" s="7">
        <v>9000</v>
      </c>
      <c r="G64" s="7">
        <v>0</v>
      </c>
      <c r="H64" s="5">
        <f t="shared" si="2"/>
        <v>9000</v>
      </c>
      <c r="I64" s="7">
        <v>9000</v>
      </c>
      <c r="J64" s="7">
        <v>0</v>
      </c>
      <c r="K64" s="5">
        <f t="shared" si="3"/>
        <v>9000</v>
      </c>
    </row>
    <row r="65" spans="1:11" ht="106.35" customHeight="1" x14ac:dyDescent="0.2">
      <c r="A65" s="2" t="s">
        <v>116</v>
      </c>
      <c r="B65" s="6" t="s">
        <v>117</v>
      </c>
      <c r="C65" s="7">
        <v>8000</v>
      </c>
      <c r="D65" s="7">
        <v>-8000</v>
      </c>
      <c r="E65" s="5">
        <f t="shared" si="1"/>
        <v>0</v>
      </c>
      <c r="F65" s="7">
        <v>8000</v>
      </c>
      <c r="G65" s="7">
        <v>0</v>
      </c>
      <c r="H65" s="5">
        <f t="shared" si="2"/>
        <v>8000</v>
      </c>
      <c r="I65" s="7">
        <v>8000</v>
      </c>
      <c r="J65" s="7">
        <v>0</v>
      </c>
      <c r="K65" s="5">
        <f t="shared" si="3"/>
        <v>8000</v>
      </c>
    </row>
    <row r="66" spans="1:11" ht="41.25" customHeight="1" x14ac:dyDescent="0.2">
      <c r="A66" s="2" t="s">
        <v>118</v>
      </c>
      <c r="B66" s="6" t="s">
        <v>119</v>
      </c>
      <c r="C66" s="7">
        <v>16000</v>
      </c>
      <c r="D66" s="7">
        <v>144000</v>
      </c>
      <c r="E66" s="5">
        <f t="shared" si="1"/>
        <v>160000</v>
      </c>
      <c r="F66" s="7">
        <v>17000</v>
      </c>
      <c r="G66" s="7">
        <v>0</v>
      </c>
      <c r="H66" s="5">
        <f t="shared" si="2"/>
        <v>17000</v>
      </c>
      <c r="I66" s="7">
        <v>18000</v>
      </c>
      <c r="J66" s="7">
        <v>0</v>
      </c>
      <c r="K66" s="5">
        <f t="shared" si="3"/>
        <v>18000</v>
      </c>
    </row>
    <row r="67" spans="1:11" ht="14.45" customHeight="1" x14ac:dyDescent="0.2">
      <c r="A67" s="3" t="s">
        <v>120</v>
      </c>
      <c r="B67" s="4" t="s">
        <v>121</v>
      </c>
      <c r="C67" s="5">
        <v>150000</v>
      </c>
      <c r="D67" s="5">
        <v>0</v>
      </c>
      <c r="E67" s="5">
        <f t="shared" si="1"/>
        <v>150000</v>
      </c>
      <c r="F67" s="5">
        <v>0</v>
      </c>
      <c r="G67" s="5">
        <v>0</v>
      </c>
      <c r="H67" s="5">
        <f t="shared" si="2"/>
        <v>0</v>
      </c>
      <c r="I67" s="5">
        <v>0</v>
      </c>
      <c r="J67" s="5">
        <v>0</v>
      </c>
      <c r="K67" s="5">
        <f t="shared" si="3"/>
        <v>0</v>
      </c>
    </row>
    <row r="68" spans="1:11" ht="14.45" customHeight="1" x14ac:dyDescent="0.2">
      <c r="A68" s="3" t="s">
        <v>122</v>
      </c>
      <c r="B68" s="4" t="s">
        <v>123</v>
      </c>
      <c r="C68" s="5">
        <v>795993782.62</v>
      </c>
      <c r="D68" s="5">
        <v>-15222243.210000001</v>
      </c>
      <c r="E68" s="5">
        <f t="shared" si="1"/>
        <v>780771539.40999997</v>
      </c>
      <c r="F68" s="5">
        <v>505012012.75</v>
      </c>
      <c r="G68" s="5">
        <v>-28689437.850000001</v>
      </c>
      <c r="H68" s="5">
        <f t="shared" si="2"/>
        <v>476322574.89999998</v>
      </c>
      <c r="I68" s="5">
        <v>455992140.62</v>
      </c>
      <c r="J68" s="5">
        <v>0</v>
      </c>
      <c r="K68" s="5">
        <f t="shared" si="3"/>
        <v>455992140.62</v>
      </c>
    </row>
    <row r="69" spans="1:11" ht="41.25" customHeight="1" x14ac:dyDescent="0.2">
      <c r="A69" s="3" t="s">
        <v>124</v>
      </c>
      <c r="B69" s="4" t="s">
        <v>125</v>
      </c>
      <c r="C69" s="5">
        <v>795993782.62</v>
      </c>
      <c r="D69" s="5">
        <v>-15222243.210000001</v>
      </c>
      <c r="E69" s="5">
        <f t="shared" si="1"/>
        <v>780771539.40999997</v>
      </c>
      <c r="F69" s="5">
        <v>505012012.75</v>
      </c>
      <c r="G69" s="5">
        <v>-28689437.850000001</v>
      </c>
      <c r="H69" s="5">
        <f t="shared" si="2"/>
        <v>476322574.89999998</v>
      </c>
      <c r="I69" s="5">
        <v>455992140.62</v>
      </c>
      <c r="J69" s="5">
        <v>0</v>
      </c>
      <c r="K69" s="5">
        <f t="shared" si="3"/>
        <v>455992140.62</v>
      </c>
    </row>
    <row r="70" spans="1:11" ht="28.15" customHeight="1" x14ac:dyDescent="0.2">
      <c r="A70" s="2" t="s">
        <v>126</v>
      </c>
      <c r="B70" s="6" t="s">
        <v>127</v>
      </c>
      <c r="C70" s="7">
        <v>109347358.40000001</v>
      </c>
      <c r="D70" s="7">
        <v>0</v>
      </c>
      <c r="E70" s="5">
        <f t="shared" si="1"/>
        <v>109347358.40000001</v>
      </c>
      <c r="F70" s="7">
        <v>15447000</v>
      </c>
      <c r="G70" s="7">
        <v>0</v>
      </c>
      <c r="H70" s="5">
        <f t="shared" si="2"/>
        <v>15447000</v>
      </c>
      <c r="I70" s="7">
        <v>8811000</v>
      </c>
      <c r="J70" s="7">
        <v>0</v>
      </c>
      <c r="K70" s="5">
        <f t="shared" ref="K70:K90" si="4">I70+J70</f>
        <v>8811000</v>
      </c>
    </row>
    <row r="71" spans="1:11" ht="14.45" customHeight="1" x14ac:dyDescent="0.2">
      <c r="A71" s="2" t="s">
        <v>128</v>
      </c>
      <c r="B71" s="6" t="s">
        <v>129</v>
      </c>
      <c r="C71" s="7">
        <v>69116000</v>
      </c>
      <c r="D71" s="7">
        <v>0</v>
      </c>
      <c r="E71" s="5">
        <f t="shared" ref="E71:E90" si="5">C71+D71</f>
        <v>69116000</v>
      </c>
      <c r="F71" s="7">
        <v>15447000</v>
      </c>
      <c r="G71" s="7">
        <v>0</v>
      </c>
      <c r="H71" s="5">
        <f t="shared" ref="H71:H90" si="6">F71+G71</f>
        <v>15447000</v>
      </c>
      <c r="I71" s="7">
        <v>8811000</v>
      </c>
      <c r="J71" s="7">
        <v>0</v>
      </c>
      <c r="K71" s="5">
        <f t="shared" si="4"/>
        <v>8811000</v>
      </c>
    </row>
    <row r="72" spans="1:11" ht="41.25" customHeight="1" x14ac:dyDescent="0.2">
      <c r="A72" s="2" t="s">
        <v>130</v>
      </c>
      <c r="B72" s="6" t="s">
        <v>131</v>
      </c>
      <c r="C72" s="7">
        <v>40231358.399999999</v>
      </c>
      <c r="D72" s="7">
        <v>0</v>
      </c>
      <c r="E72" s="5">
        <f t="shared" si="5"/>
        <v>40231358.399999999</v>
      </c>
      <c r="F72" s="7">
        <v>0</v>
      </c>
      <c r="G72" s="7">
        <v>0</v>
      </c>
      <c r="H72" s="5">
        <f t="shared" si="6"/>
        <v>0</v>
      </c>
      <c r="I72" s="7">
        <v>0</v>
      </c>
      <c r="J72" s="7">
        <v>0</v>
      </c>
      <c r="K72" s="5">
        <f t="shared" si="4"/>
        <v>0</v>
      </c>
    </row>
    <row r="73" spans="1:11" ht="28.15" customHeight="1" x14ac:dyDescent="0.2">
      <c r="A73" s="2" t="s">
        <v>132</v>
      </c>
      <c r="B73" s="6" t="s">
        <v>133</v>
      </c>
      <c r="C73" s="7">
        <v>200946557.55000001</v>
      </c>
      <c r="D73" s="7">
        <v>-5679218.0899999999</v>
      </c>
      <c r="E73" s="5">
        <f t="shared" si="5"/>
        <v>195267339.46000001</v>
      </c>
      <c r="F73" s="7">
        <v>66232715.039999999</v>
      </c>
      <c r="G73" s="7">
        <v>-28689437.850000001</v>
      </c>
      <c r="H73" s="5">
        <f t="shared" si="6"/>
        <v>37543277.189999998</v>
      </c>
      <c r="I73" s="7">
        <v>28279974.91</v>
      </c>
      <c r="J73" s="7">
        <v>0</v>
      </c>
      <c r="K73" s="5">
        <f t="shared" si="4"/>
        <v>28279974.91</v>
      </c>
    </row>
    <row r="74" spans="1:11" ht="80.45" customHeight="1" x14ac:dyDescent="0.2">
      <c r="A74" s="2" t="s">
        <v>134</v>
      </c>
      <c r="B74" s="6" t="s">
        <v>135</v>
      </c>
      <c r="C74" s="7">
        <v>0</v>
      </c>
      <c r="D74" s="7">
        <v>0</v>
      </c>
      <c r="E74" s="5">
        <f t="shared" si="5"/>
        <v>0</v>
      </c>
      <c r="F74" s="7">
        <v>28387000</v>
      </c>
      <c r="G74" s="7">
        <v>-28387000</v>
      </c>
      <c r="H74" s="5">
        <f t="shared" si="6"/>
        <v>0</v>
      </c>
      <c r="I74" s="7">
        <v>0</v>
      </c>
      <c r="J74" s="7">
        <v>0</v>
      </c>
      <c r="K74" s="5">
        <f t="shared" si="4"/>
        <v>0</v>
      </c>
    </row>
    <row r="75" spans="1:11" ht="54.4" customHeight="1" x14ac:dyDescent="0.2">
      <c r="A75" s="2" t="s">
        <v>136</v>
      </c>
      <c r="B75" s="6" t="s">
        <v>137</v>
      </c>
      <c r="C75" s="7">
        <v>0</v>
      </c>
      <c r="D75" s="7">
        <v>0</v>
      </c>
      <c r="E75" s="5">
        <f t="shared" si="5"/>
        <v>0</v>
      </c>
      <c r="F75" s="7">
        <v>302437.84999999998</v>
      </c>
      <c r="G75" s="7">
        <v>-302437.84999999998</v>
      </c>
      <c r="H75" s="5">
        <f t="shared" si="6"/>
        <v>0</v>
      </c>
      <c r="I75" s="7">
        <v>0</v>
      </c>
      <c r="J75" s="7">
        <v>0</v>
      </c>
      <c r="K75" s="5">
        <f t="shared" si="4"/>
        <v>0</v>
      </c>
    </row>
    <row r="76" spans="1:11" ht="54.4" customHeight="1" x14ac:dyDescent="0.2">
      <c r="A76" s="2" t="s">
        <v>138</v>
      </c>
      <c r="B76" s="6" t="s">
        <v>139</v>
      </c>
      <c r="C76" s="7">
        <v>0</v>
      </c>
      <c r="D76" s="7">
        <v>0</v>
      </c>
      <c r="E76" s="5">
        <f t="shared" si="5"/>
        <v>0</v>
      </c>
      <c r="F76" s="7">
        <v>1719210</v>
      </c>
      <c r="G76" s="7">
        <v>0</v>
      </c>
      <c r="H76" s="5">
        <f t="shared" si="6"/>
        <v>1719210</v>
      </c>
      <c r="I76" s="7">
        <v>0</v>
      </c>
      <c r="J76" s="7">
        <v>0</v>
      </c>
      <c r="K76" s="5">
        <f t="shared" si="4"/>
        <v>0</v>
      </c>
    </row>
    <row r="77" spans="1:11" ht="41.25" customHeight="1" x14ac:dyDescent="0.2">
      <c r="A77" s="2" t="s">
        <v>140</v>
      </c>
      <c r="B77" s="6" t="s">
        <v>141</v>
      </c>
      <c r="C77" s="7">
        <v>1960290</v>
      </c>
      <c r="D77" s="7">
        <v>0</v>
      </c>
      <c r="E77" s="5">
        <f t="shared" si="5"/>
        <v>1960290</v>
      </c>
      <c r="F77" s="7">
        <v>1960290</v>
      </c>
      <c r="G77" s="7">
        <v>0</v>
      </c>
      <c r="H77" s="5">
        <f t="shared" si="6"/>
        <v>1960290</v>
      </c>
      <c r="I77" s="7">
        <v>1960290</v>
      </c>
      <c r="J77" s="7">
        <v>0</v>
      </c>
      <c r="K77" s="5">
        <f t="shared" si="4"/>
        <v>1960290</v>
      </c>
    </row>
    <row r="78" spans="1:11" ht="14.45" customHeight="1" x14ac:dyDescent="0.2">
      <c r="A78" s="2" t="s">
        <v>142</v>
      </c>
      <c r="B78" s="6" t="s">
        <v>143</v>
      </c>
      <c r="C78" s="7">
        <v>4594178</v>
      </c>
      <c r="D78" s="7">
        <v>0</v>
      </c>
      <c r="E78" s="5">
        <f t="shared" si="5"/>
        <v>4594178</v>
      </c>
      <c r="F78" s="7">
        <v>263074</v>
      </c>
      <c r="G78" s="7">
        <v>0</v>
      </c>
      <c r="H78" s="5">
        <f t="shared" si="6"/>
        <v>263074</v>
      </c>
      <c r="I78" s="7">
        <v>252591</v>
      </c>
      <c r="J78" s="7">
        <v>0</v>
      </c>
      <c r="K78" s="5">
        <f t="shared" si="4"/>
        <v>252591</v>
      </c>
    </row>
    <row r="79" spans="1:11" ht="14.45" customHeight="1" x14ac:dyDescent="0.2">
      <c r="A79" s="2" t="s">
        <v>144</v>
      </c>
      <c r="B79" s="6" t="s">
        <v>145</v>
      </c>
      <c r="C79" s="7">
        <v>17084319.620000001</v>
      </c>
      <c r="D79" s="7">
        <v>0</v>
      </c>
      <c r="E79" s="5">
        <f t="shared" si="5"/>
        <v>17084319.620000001</v>
      </c>
      <c r="F79" s="7">
        <v>1803040.51</v>
      </c>
      <c r="G79" s="7">
        <v>0</v>
      </c>
      <c r="H79" s="5">
        <f t="shared" si="6"/>
        <v>1803040.51</v>
      </c>
      <c r="I79" s="7">
        <v>5074257.51</v>
      </c>
      <c r="J79" s="7">
        <v>0</v>
      </c>
      <c r="K79" s="5">
        <f t="shared" si="4"/>
        <v>5074257.51</v>
      </c>
    </row>
    <row r="80" spans="1:11" ht="28.15" customHeight="1" x14ac:dyDescent="0.2">
      <c r="A80" s="2" t="s">
        <v>146</v>
      </c>
      <c r="B80" s="6" t="s">
        <v>147</v>
      </c>
      <c r="C80" s="7">
        <v>439723957.83999997</v>
      </c>
      <c r="D80" s="7">
        <v>-14121342.66</v>
      </c>
      <c r="E80" s="5">
        <f t="shared" si="5"/>
        <v>425602615.17999995</v>
      </c>
      <c r="F80" s="7">
        <v>389140542.85000002</v>
      </c>
      <c r="G80" s="7">
        <v>0</v>
      </c>
      <c r="H80" s="5">
        <f t="shared" si="6"/>
        <v>389140542.85000002</v>
      </c>
      <c r="I80" s="7">
        <v>384638185.85000002</v>
      </c>
      <c r="J80" s="7">
        <v>0</v>
      </c>
      <c r="K80" s="5">
        <f t="shared" si="4"/>
        <v>384638185.85000002</v>
      </c>
    </row>
    <row r="81" spans="1:11" ht="41.25" customHeight="1" x14ac:dyDescent="0.2">
      <c r="A81" s="2" t="s">
        <v>148</v>
      </c>
      <c r="B81" s="6" t="s">
        <v>149</v>
      </c>
      <c r="C81" s="7">
        <v>358699792.85000002</v>
      </c>
      <c r="D81" s="7">
        <v>-12500000</v>
      </c>
      <c r="E81" s="5">
        <f t="shared" si="5"/>
        <v>346199792.85000002</v>
      </c>
      <c r="F81" s="7">
        <v>358861592.85000002</v>
      </c>
      <c r="G81" s="7">
        <v>0</v>
      </c>
      <c r="H81" s="5">
        <f t="shared" si="6"/>
        <v>358861592.85000002</v>
      </c>
      <c r="I81" s="7">
        <v>356440092.85000002</v>
      </c>
      <c r="J81" s="7">
        <v>0</v>
      </c>
      <c r="K81" s="5">
        <f t="shared" si="4"/>
        <v>356440092.85000002</v>
      </c>
    </row>
    <row r="82" spans="1:11" ht="80.45" customHeight="1" x14ac:dyDescent="0.2">
      <c r="A82" s="2" t="s">
        <v>150</v>
      </c>
      <c r="B82" s="6" t="s">
        <v>151</v>
      </c>
      <c r="C82" s="7">
        <v>3942577</v>
      </c>
      <c r="D82" s="7">
        <v>-1123639</v>
      </c>
      <c r="E82" s="5">
        <f t="shared" si="5"/>
        <v>2818938</v>
      </c>
      <c r="F82" s="7">
        <v>3942577</v>
      </c>
      <c r="G82" s="7">
        <v>0</v>
      </c>
      <c r="H82" s="5">
        <f t="shared" si="6"/>
        <v>3942577</v>
      </c>
      <c r="I82" s="7">
        <v>3942577</v>
      </c>
      <c r="J82" s="7">
        <v>0</v>
      </c>
      <c r="K82" s="5">
        <f t="shared" si="4"/>
        <v>3942577</v>
      </c>
    </row>
    <row r="83" spans="1:11" ht="67.349999999999994" customHeight="1" x14ac:dyDescent="0.2">
      <c r="A83" s="2" t="s">
        <v>152</v>
      </c>
      <c r="B83" s="6" t="s">
        <v>153</v>
      </c>
      <c r="C83" s="7">
        <v>76157771.989999995</v>
      </c>
      <c r="D83" s="7">
        <v>-497703.66</v>
      </c>
      <c r="E83" s="5">
        <f t="shared" si="5"/>
        <v>75660068.329999998</v>
      </c>
      <c r="F83" s="7">
        <v>25370928</v>
      </c>
      <c r="G83" s="7">
        <v>0</v>
      </c>
      <c r="H83" s="5">
        <f t="shared" si="6"/>
        <v>25370928</v>
      </c>
      <c r="I83" s="7">
        <v>23256684</v>
      </c>
      <c r="J83" s="7">
        <v>0</v>
      </c>
      <c r="K83" s="5">
        <f t="shared" si="4"/>
        <v>23256684</v>
      </c>
    </row>
    <row r="84" spans="1:11" ht="41.25" customHeight="1" x14ac:dyDescent="0.2">
      <c r="A84" s="2" t="s">
        <v>154</v>
      </c>
      <c r="B84" s="6" t="s">
        <v>155</v>
      </c>
      <c r="C84" s="7">
        <v>919592</v>
      </c>
      <c r="D84" s="7">
        <v>0</v>
      </c>
      <c r="E84" s="5">
        <f t="shared" si="5"/>
        <v>919592</v>
      </c>
      <c r="F84" s="7">
        <v>961023</v>
      </c>
      <c r="G84" s="7">
        <v>0</v>
      </c>
      <c r="H84" s="5">
        <f t="shared" si="6"/>
        <v>961023</v>
      </c>
      <c r="I84" s="7">
        <v>994902</v>
      </c>
      <c r="J84" s="7">
        <v>0</v>
      </c>
      <c r="K84" s="5">
        <f t="shared" si="4"/>
        <v>994902</v>
      </c>
    </row>
    <row r="85" spans="1:11" ht="67.349999999999994" customHeight="1" x14ac:dyDescent="0.2">
      <c r="A85" s="2" t="s">
        <v>156</v>
      </c>
      <c r="B85" s="6" t="s">
        <v>157</v>
      </c>
      <c r="C85" s="7">
        <v>4224</v>
      </c>
      <c r="D85" s="7">
        <v>0</v>
      </c>
      <c r="E85" s="5">
        <f t="shared" si="5"/>
        <v>4224</v>
      </c>
      <c r="F85" s="7">
        <v>4422</v>
      </c>
      <c r="G85" s="7">
        <v>0</v>
      </c>
      <c r="H85" s="5">
        <f t="shared" si="6"/>
        <v>4422</v>
      </c>
      <c r="I85" s="7">
        <v>3930</v>
      </c>
      <c r="J85" s="7">
        <v>0</v>
      </c>
      <c r="K85" s="5">
        <f t="shared" si="4"/>
        <v>3930</v>
      </c>
    </row>
    <row r="86" spans="1:11" ht="14.25" customHeight="1" x14ac:dyDescent="0.2">
      <c r="A86" s="2" t="s">
        <v>158</v>
      </c>
      <c r="B86" s="6" t="s">
        <v>159</v>
      </c>
      <c r="C86" s="7">
        <v>45975908.829999998</v>
      </c>
      <c r="D86" s="7">
        <v>4578317.54</v>
      </c>
      <c r="E86" s="5">
        <f t="shared" si="5"/>
        <v>50554226.369999997</v>
      </c>
      <c r="F86" s="7">
        <v>34191754.859999999</v>
      </c>
      <c r="G86" s="7">
        <v>0</v>
      </c>
      <c r="H86" s="5">
        <f t="shared" si="6"/>
        <v>34191754.859999999</v>
      </c>
      <c r="I86" s="7">
        <v>34262979.859999999</v>
      </c>
      <c r="J86" s="7">
        <v>0</v>
      </c>
      <c r="K86" s="5">
        <f t="shared" si="4"/>
        <v>34262979.859999999</v>
      </c>
    </row>
    <row r="87" spans="1:11" ht="67.349999999999994" customHeight="1" x14ac:dyDescent="0.2">
      <c r="A87" s="2" t="s">
        <v>160</v>
      </c>
      <c r="B87" s="6" t="s">
        <v>161</v>
      </c>
      <c r="C87" s="7">
        <v>25258186</v>
      </c>
      <c r="D87" s="7">
        <v>2250500</v>
      </c>
      <c r="E87" s="5">
        <f t="shared" si="5"/>
        <v>27508686</v>
      </c>
      <c r="F87" s="7">
        <v>16255231</v>
      </c>
      <c r="G87" s="7">
        <v>0</v>
      </c>
      <c r="H87" s="5">
        <f t="shared" si="6"/>
        <v>16255231</v>
      </c>
      <c r="I87" s="7">
        <v>16326456</v>
      </c>
      <c r="J87" s="7">
        <v>0</v>
      </c>
      <c r="K87" s="5">
        <f t="shared" si="4"/>
        <v>16326456</v>
      </c>
    </row>
    <row r="88" spans="1:11" ht="41.25" customHeight="1" x14ac:dyDescent="0.2">
      <c r="A88" s="2" t="s">
        <v>162</v>
      </c>
      <c r="B88" s="6" t="s">
        <v>163</v>
      </c>
      <c r="C88" s="7">
        <v>3059069.83</v>
      </c>
      <c r="D88" s="7">
        <v>0</v>
      </c>
      <c r="E88" s="5">
        <f t="shared" si="5"/>
        <v>3059069.83</v>
      </c>
      <c r="F88" s="7">
        <v>3015603.86</v>
      </c>
      <c r="G88" s="7">
        <v>0</v>
      </c>
      <c r="H88" s="5">
        <f t="shared" si="6"/>
        <v>3015603.86</v>
      </c>
      <c r="I88" s="7">
        <v>3015603.86</v>
      </c>
      <c r="J88" s="7">
        <v>0</v>
      </c>
      <c r="K88" s="5">
        <f t="shared" si="4"/>
        <v>3015603.86</v>
      </c>
    </row>
    <row r="89" spans="1:11" ht="28.15" customHeight="1" x14ac:dyDescent="0.2">
      <c r="A89" s="2" t="s">
        <v>164</v>
      </c>
      <c r="B89" s="6" t="s">
        <v>165</v>
      </c>
      <c r="C89" s="7">
        <v>2734653</v>
      </c>
      <c r="D89" s="7">
        <v>2554817.54</v>
      </c>
      <c r="E89" s="5">
        <f t="shared" si="5"/>
        <v>5289470.54</v>
      </c>
      <c r="F89" s="7">
        <v>0</v>
      </c>
      <c r="G89" s="7">
        <v>0</v>
      </c>
      <c r="H89" s="5">
        <f t="shared" si="6"/>
        <v>0</v>
      </c>
      <c r="I89" s="7">
        <v>0</v>
      </c>
      <c r="J89" s="7">
        <v>0</v>
      </c>
      <c r="K89" s="5">
        <f t="shared" si="4"/>
        <v>0</v>
      </c>
    </row>
    <row r="90" spans="1:11" ht="14.25" customHeight="1" x14ac:dyDescent="0.2">
      <c r="A90" s="10" t="s">
        <v>166</v>
      </c>
      <c r="B90" s="10"/>
      <c r="C90" s="5">
        <v>1042578782.62</v>
      </c>
      <c r="D90" s="5">
        <v>2776756.79</v>
      </c>
      <c r="E90" s="5">
        <f t="shared" si="5"/>
        <v>1045355539.41</v>
      </c>
      <c r="F90" s="5">
        <v>760885012.75</v>
      </c>
      <c r="G90" s="5">
        <v>-28689437.850000001</v>
      </c>
      <c r="H90" s="5">
        <f t="shared" si="6"/>
        <v>732195574.89999998</v>
      </c>
      <c r="I90" s="5">
        <v>729671140.62</v>
      </c>
      <c r="J90" s="5">
        <v>0</v>
      </c>
      <c r="K90" s="5">
        <f t="shared" si="4"/>
        <v>729671140.62</v>
      </c>
    </row>
  </sheetData>
  <mergeCells count="8">
    <mergeCell ref="E1:K1"/>
    <mergeCell ref="A90:B90"/>
    <mergeCell ref="C2:K2"/>
    <mergeCell ref="A3:K3"/>
    <mergeCell ref="A4:K4"/>
    <mergeCell ref="C5:E5"/>
    <mergeCell ref="F5:H5"/>
    <mergeCell ref="I5:K5"/>
  </mergeCells>
  <pageMargins left="0.39370077999999997" right="0.39370077999999997" top="0.55826770000000003" bottom="0.51259840000000001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2024-01-29T07:49:38Z</dcterms:modified>
</cp:coreProperties>
</file>